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ta_nb\Desktop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<sst xmlns="http://schemas.openxmlformats.org/spreadsheetml/2006/main" count="52" uniqueCount="44">
  <si>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</si>
  <si>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</si>
  <si>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</si>
  <si>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</si>
  <si>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</si>
  <si>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</si>
  <si>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</si>
  <si>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</si>
  <si>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</si>
  <si>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</si>
  <si>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</si>
  <si>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</si>
  <si>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</si>
  <si>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</si>
  <si>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</si>
  <si>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</si>
  <si>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</si>
  <si>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</si>
  <si>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</si>
  <si>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</si>
  <si>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</si>
  <si>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</si>
  <si>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</si>
  <si>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</si>
  <si>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</si>
  <si>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</si>
  <si>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</si>
  <si>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</si>
  <si>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</si>
  <si>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</si>
  <si>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</si>
  <si>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</si>
  <si>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</si>
  <si>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</si>
  <si>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</si>
  <si>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</si>
  <si>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</si>
  <si>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</si>
  <si>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</si>
  <si>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</si>
  <si>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</si>
  <si>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</si>
  <si>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>Расчет № 45</t>
  </si>
  <si>
    <t>ВЛ 0,4 кВ Ф-1, идущая от ТП 10/0,4 кВ № 706, протяженностью 950 м, адрес: Кировская область, Верхошижемский район, пгт Верхошижемье, ул. Чащинская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</si>
</sst>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165" fontId="4" fillId="0" borderId="23" xfId="0" applyNumberFormat="1" applyFont="1" applyFill="1" applyBorder="1" applyAlignment="1">
      <alignment horizontal="left" vertical="top" wrapText="1"/>
    </xf>
    <xf numFmtId="165" fontId="4" fillId="0" borderId="17" xfId="0" applyNumberFormat="1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7"/>
      <c r="B1" s="46"/>
      <c r="C1" s="39"/>
      <c r="D1" s="39"/>
      <c r="E1" s="39"/>
      <c r="F1" s="39"/>
      <c r="G1" s="39"/>
      <c r="H1" s="39"/>
      <c r="I1" s="39"/>
    </row>
    <row r="2" spans="1:13" ht="14.25" customHeight="1">
      <c r="A2" s="100" t="s">
        <v>25</v>
      </c>
      <c r="B2" s="101"/>
      <c r="C2" s="43"/>
      <c r="D2" s="103" t="s">
        <v>27</v>
      </c>
      <c r="E2" s="103"/>
      <c r="F2" s="102"/>
      <c r="G2" s="78"/>
      <c r="H2" s="97" t="s">
        <v>26</v>
      </c>
      <c r="I2" s="78"/>
    </row>
    <row r="3" spans="1:13" ht="12" customHeight="1">
      <c r="A3" s="40"/>
      <c r="B3" s="39"/>
      <c r="C3" s="41"/>
      <c r="D3" s="39"/>
      <c r="E3" s="39"/>
      <c r="F3" s="40"/>
      <c r="G3" s="39"/>
      <c r="H3" s="41"/>
      <c r="I3" s="39"/>
    </row>
    <row r="4" spans="1:13" ht="12" customHeight="1">
      <c r="A4" s="39"/>
      <c r="B4" s="39"/>
      <c r="C4" s="39"/>
      <c r="D4" s="39"/>
      <c r="E4" s="39"/>
      <c r="F4" s="39"/>
      <c r="G4" s="39"/>
      <c r="H4" s="39"/>
      <c r="I4" s="39"/>
    </row>
    <row r="5" spans="1:13" ht="12" customHeight="1">
      <c r="A5" s="48"/>
      <c r="B5" s="49"/>
      <c r="C5" s="44" t="s">
        <v>26</v>
      </c>
      <c r="D5" s="50"/>
      <c r="E5" s="42"/>
      <c r="F5" s="95" t="s">
        <v>26</v>
      </c>
      <c r="G5" s="96"/>
      <c r="H5" s="97" t="s">
        <v>26</v>
      </c>
      <c r="I5" s="78"/>
    </row>
    <row r="6" spans="1:13" ht="12" customHeight="1">
      <c r="A6" s="98" t="s">
        <v>28</v>
      </c>
      <c r="B6" s="98"/>
      <c r="C6" s="39"/>
      <c r="D6" s="99" t="s">
        <v>28</v>
      </c>
      <c r="E6" s="99"/>
      <c r="F6" s="99"/>
      <c r="G6" s="45"/>
      <c r="H6" s="45"/>
      <c r="I6" s="45"/>
    </row>
    <row r="7" spans="1:13">
      <c r="A7" s="39"/>
      <c r="B7" s="39"/>
      <c r="C7" s="39"/>
      <c r="D7" s="39"/>
      <c r="E7" s="39"/>
      <c r="F7" s="39"/>
      <c r="G7" s="39"/>
      <c r="H7" s="39"/>
      <c r="I7" s="39"/>
    </row>
    <row r="8" spans="1:13" ht="30.6" customHeight="1">
      <c r="A8" s="92" t="s">
        <v>43</v>
      </c>
      <c r="B8" s="92"/>
      <c r="C8" s="92"/>
      <c r="D8" s="92"/>
      <c r="E8" s="92"/>
      <c r="F8" s="92"/>
      <c r="G8" s="92"/>
      <c r="H8" s="42"/>
      <c r="I8" s="42"/>
    </row>
    <row r="9" spans="1:13" ht="15.75" customHeight="1">
      <c r="A9" s="94" t="s">
        <v>29</v>
      </c>
      <c r="B9" s="94"/>
      <c r="C9" s="94"/>
      <c r="D9" s="94"/>
      <c r="E9" s="94"/>
      <c r="F9" s="94"/>
      <c r="G9" s="94"/>
      <c r="H9" s="42"/>
      <c r="I9" s="42"/>
    </row>
    <row r="10" spans="1:13" ht="22.8" customHeight="1">
      <c r="A10" s="92" t="s">
        <v>43</v>
      </c>
      <c r="B10" s="92"/>
      <c r="C10" s="92"/>
      <c r="D10" s="92"/>
      <c r="E10" s="92"/>
      <c r="F10" s="92"/>
      <c r="G10" s="92"/>
      <c r="H10" s="42"/>
      <c r="I10" s="42"/>
    </row>
    <row r="11" spans="1:13" ht="14.25" customHeight="1">
      <c r="A11" s="94" t="s">
        <v>30</v>
      </c>
      <c r="B11" s="94"/>
      <c r="C11" s="94"/>
      <c r="D11" s="94"/>
      <c r="E11" s="94"/>
      <c r="F11" s="94"/>
      <c r="G11" s="94"/>
      <c r="H11" s="42"/>
      <c r="I11" s="42"/>
    </row>
    <row r="12" spans="1:13" ht="17.25" customHeight="1">
      <c r="A12" s="93" t="s">
        <v>42</v>
      </c>
      <c r="B12" s="93"/>
      <c r="C12" s="93"/>
      <c r="D12" s="93"/>
      <c r="E12" s="93"/>
      <c r="F12" s="93"/>
      <c r="G12" s="93"/>
      <c r="H12" s="39"/>
      <c r="I12" s="39"/>
    </row>
    <row r="13" spans="1:13" ht="27" customHeight="1">
      <c r="A13" s="92" t="s">
        <v>43</v>
      </c>
      <c r="B13" s="92"/>
      <c r="C13" s="92"/>
      <c r="D13" s="92"/>
      <c r="E13" s="92"/>
      <c r="F13" s="92"/>
      <c r="G13" s="92"/>
      <c r="H13" s="39"/>
      <c r="I13" s="39"/>
    </row>
    <row r="14" spans="1:13" ht="18.75" customHeight="1">
      <c r="A14" s="77" t="s">
        <v>31</v>
      </c>
      <c r="B14" s="78"/>
      <c r="C14" s="55"/>
      <c r="D14" s="39"/>
      <c r="E14" s="39"/>
      <c r="F14" s="39"/>
      <c r="G14" s="39"/>
      <c r="H14" s="39"/>
      <c r="I14" s="39"/>
    </row>
    <row r="15" spans="1:13" ht="15" customHeight="1">
      <c r="A15" s="77" t="s">
        <v>34</v>
      </c>
      <c r="B15" s="78"/>
      <c r="C15" s="78"/>
      <c r="D15" s="79">
        <f>G29*1000</f>
        <v>1938438.7575000001</v>
      </c>
      <c r="E15" s="80"/>
      <c r="F15" s="55" t="s">
        <v>32</v>
      </c>
      <c r="G15" s="39"/>
      <c r="H15" s="39"/>
      <c r="I15" s="39"/>
    </row>
    <row r="16" spans="1:13" ht="12">
      <c r="A16" s="1"/>
      <c r="B16" s="1"/>
      <c r="C16" s="1"/>
      <c r="D16" s="1"/>
      <c r="E16" s="1"/>
      <c r="F16" s="1"/>
      <c r="G16" s="1"/>
      <c r="H16" s="50"/>
      <c r="I16" s="50"/>
      <c r="J16" s="50"/>
      <c r="K16" s="81"/>
      <c r="L16" s="81"/>
      <c r="M16" s="81"/>
    </row>
    <row r="17" spans="1:16" ht="12" customHeight="1" thickBot="1">
      <c r="A17" s="91" t="s">
        <v>33</v>
      </c>
      <c r="B17" s="91"/>
      <c r="C17" s="91"/>
      <c r="D17" s="91"/>
      <c r="E17" s="91"/>
      <c r="F17" s="91"/>
      <c r="G17" s="91"/>
    </row>
    <row r="18" spans="1:16" ht="26.25" customHeight="1">
      <c r="A18" s="88" t="s">
        <v>0</v>
      </c>
      <c r="B18" s="82" t="s">
        <v>1</v>
      </c>
      <c r="C18" s="82" t="s">
        <v>2</v>
      </c>
      <c r="D18" s="82" t="s">
        <v>3</v>
      </c>
      <c r="E18" s="82" t="s">
        <v>4</v>
      </c>
      <c r="F18" s="82" t="s">
        <v>24</v>
      </c>
      <c r="G18" s="85" t="s">
        <v>5</v>
      </c>
      <c r="J18" s="50"/>
      <c r="K18" s="50"/>
      <c r="L18" s="50"/>
      <c r="M18" s="81"/>
      <c r="N18" s="81"/>
      <c r="O18" s="81"/>
      <c r="P18" s="81"/>
    </row>
    <row r="19" spans="1:16" ht="30" customHeight="1">
      <c r="A19" s="89"/>
      <c r="B19" s="83"/>
      <c r="C19" s="83"/>
      <c r="D19" s="83"/>
      <c r="E19" s="83"/>
      <c r="F19" s="83"/>
      <c r="G19" s="86"/>
      <c r="J19" s="63"/>
      <c r="K19" s="62"/>
      <c r="L19" s="64"/>
      <c r="M19" s="63"/>
      <c r="N19" s="63"/>
      <c r="O19" s="65"/>
      <c r="P19" s="57"/>
    </row>
    <row r="20" spans="1:16" ht="22.5" customHeight="1" thickBot="1">
      <c r="A20" s="90"/>
      <c r="B20" s="84"/>
      <c r="C20" s="84"/>
      <c r="D20" s="84"/>
      <c r="E20" s="84"/>
      <c r="F20" s="84"/>
      <c r="G20" s="87"/>
      <c r="J20" s="58"/>
      <c r="K20" s="59"/>
      <c r="L20" s="56"/>
      <c r="M20" s="60"/>
      <c r="N20" s="60"/>
      <c r="O20" s="60"/>
      <c r="P20" s="61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0"/>
      <c r="K21" s="50"/>
      <c r="L21" s="50"/>
      <c r="M21" s="50"/>
      <c r="N21" s="50"/>
      <c r="O21" s="50"/>
      <c r="P21" s="50"/>
    </row>
    <row r="22" spans="1:16" ht="51">
      <c r="A22" s="17">
        <v>1</v>
      </c>
      <c r="B22" s="18" t="s">
        <v>38</v>
      </c>
      <c r="C22" s="19" t="s">
        <v>39</v>
      </c>
      <c r="D22" s="24" t="s">
        <v>13</v>
      </c>
      <c r="E22" s="109">
        <v>0.95</v>
      </c>
      <c r="F22" s="25">
        <v>1964.45</v>
      </c>
      <c r="G22" s="26">
        <f>E22*F22</f>
        <v>1866.2275</v>
      </c>
      <c r="H22" s="105"/>
      <c r="I22" s="37"/>
      <c r="J22" s="50"/>
      <c r="K22" s="50"/>
      <c r="L22" s="50"/>
      <c r="M22" s="50"/>
      <c r="N22" s="50"/>
      <c r="O22" s="50"/>
      <c r="P22" s="50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05"/>
      <c r="I23" s="37"/>
    </row>
    <row r="24" spans="1:16" ht="40.799999999999997">
      <c r="A24" s="30"/>
      <c r="B24" s="32" t="s">
        <v>20</v>
      </c>
      <c r="C24" s="32" t="s">
        <v>23</v>
      </c>
      <c r="D24" s="31"/>
      <c r="E24" s="31"/>
      <c r="F24" s="34">
        <v>1.01</v>
      </c>
      <c r="G24" s="35"/>
      <c r="H24" s="105"/>
      <c r="I24" s="37"/>
    </row>
    <row r="25" spans="1:16" ht="51">
      <c r="A25" s="36"/>
      <c r="B25" s="28" t="s">
        <v>38</v>
      </c>
      <c r="C25" s="27"/>
      <c r="D25" s="27"/>
      <c r="E25" s="27"/>
      <c r="F25" s="27"/>
      <c r="G25" s="29">
        <f>G22*F23*F24</f>
        <v>1413.66733125</v>
      </c>
      <c r="H25" s="105"/>
      <c r="I25" s="37"/>
    </row>
    <row r="26" spans="1:16" ht="10.8" thickBot="1">
      <c r="A26" s="70">
        <v>2</v>
      </c>
      <c r="B26" s="71" t="s">
        <v>40</v>
      </c>
      <c r="C26" s="72" t="s">
        <v>41</v>
      </c>
      <c r="D26" s="73" t="s">
        <v>13</v>
      </c>
      <c r="E26" s="110">
        <v>0.95</v>
      </c>
      <c r="F26" s="74">
        <v>212.31399999999999</v>
      </c>
      <c r="G26" s="75">
        <f>E26*F26</f>
        <v>201.69829999999999</v>
      </c>
      <c r="H26" s="69"/>
      <c r="I26" s="37"/>
      <c r="J26" s="50"/>
      <c r="K26" s="50"/>
      <c r="L26" s="50"/>
      <c r="M26" s="50"/>
      <c r="N26" s="50"/>
      <c r="O26" s="50"/>
      <c r="P26" s="50"/>
    </row>
    <row r="27" spans="1:16" ht="10.199999999999999">
      <c r="A27" s="16"/>
      <c r="B27" s="51" t="s">
        <v>21</v>
      </c>
      <c r="C27" s="12"/>
      <c r="D27" s="12"/>
      <c r="E27" s="12"/>
      <c r="F27" s="12"/>
      <c r="G27" s="38">
        <f>G25+G26</f>
        <v>1615.36563125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323.07312625000003</v>
      </c>
      <c r="J28" s="76"/>
      <c r="K28" s="50"/>
      <c r="L28" s="104"/>
      <c r="M28" s="104"/>
      <c r="N28" s="50"/>
      <c r="O28" s="104"/>
      <c r="P28" s="104"/>
    </row>
    <row r="29" spans="1:16" ht="10.8" thickBot="1">
      <c r="A29" s="10"/>
      <c r="B29" s="33" t="s">
        <v>37</v>
      </c>
      <c r="C29" s="11"/>
      <c r="D29" s="11"/>
      <c r="E29" s="11"/>
      <c r="F29" s="11"/>
      <c r="G29" s="20">
        <f>G27+G28</f>
        <v>1938.4387575000001</v>
      </c>
      <c r="J29" s="66"/>
      <c r="K29" s="50"/>
      <c r="L29" s="66"/>
      <c r="M29" s="66"/>
      <c r="N29" s="50"/>
      <c r="O29" s="66"/>
      <c r="P29" s="66"/>
    </row>
    <row r="30" spans="1:16" ht="10.199999999999999">
      <c r="A30" s="52"/>
      <c r="B30" s="53"/>
      <c r="C30" s="52"/>
      <c r="D30" s="52"/>
      <c r="E30" s="52"/>
      <c r="F30" s="52"/>
      <c r="G30" s="54"/>
      <c r="J30" s="67"/>
      <c r="K30" s="50"/>
      <c r="L30" s="66"/>
      <c r="M30" s="66"/>
      <c r="N30" s="50"/>
      <c r="O30" s="66"/>
      <c r="P30" s="66"/>
    </row>
    <row r="31" spans="1:16" ht="12" customHeight="1">
      <c r="A31" s="107" t="s">
        <v>17</v>
      </c>
      <c r="B31" s="107"/>
      <c r="C31" s="107"/>
      <c r="D31" s="107"/>
      <c r="E31" s="107"/>
      <c r="F31" s="107"/>
      <c r="G31" s="107"/>
      <c r="J31" s="50"/>
      <c r="K31" s="50"/>
      <c r="L31" s="50"/>
      <c r="M31" s="50"/>
      <c r="N31" s="50"/>
      <c r="O31" s="50"/>
      <c r="P31" s="50"/>
    </row>
    <row r="32" spans="1:16" ht="12" customHeight="1">
      <c r="A32" s="108" t="s">
        <v>36</v>
      </c>
      <c r="B32" s="108"/>
      <c r="C32" s="108"/>
      <c r="D32" s="108"/>
      <c r="E32" s="108"/>
      <c r="F32" s="108"/>
      <c r="G32" s="108"/>
      <c r="J32" s="50"/>
      <c r="K32" s="50"/>
      <c r="L32" s="50"/>
      <c r="M32" s="50"/>
      <c r="N32" s="50"/>
      <c r="O32" s="50"/>
      <c r="P32" s="50"/>
    </row>
    <row r="33" spans="1:16" ht="12">
      <c r="A33" s="106"/>
      <c r="B33" s="106"/>
      <c r="C33" s="106"/>
      <c r="D33" s="106"/>
      <c r="E33" s="106"/>
      <c r="F33" s="106"/>
      <c r="G33" s="106"/>
      <c r="J33" s="50"/>
      <c r="K33" s="50"/>
      <c r="L33" s="50"/>
      <c r="M33" s="68"/>
      <c r="N33" s="50"/>
      <c r="O33" s="50"/>
      <c r="P33" s="68"/>
    </row>
    <row r="34" spans="1:16" ht="12">
      <c r="A34" s="106"/>
      <c r="B34" s="106"/>
      <c r="C34" s="106"/>
      <c r="D34" s="106"/>
      <c r="E34" s="106"/>
      <c r="F34" s="106"/>
      <c r="G34" s="106"/>
      <c r="J34" s="50"/>
      <c r="K34" s="50"/>
      <c r="L34" s="50"/>
      <c r="M34" s="50"/>
      <c r="N34" s="50"/>
      <c r="O34" s="50"/>
      <c r="P34" s="50"/>
    </row>
    <row r="35" spans="1:16" ht="12" customHeight="1">
      <c r="A35" s="108" t="s">
        <v>19</v>
      </c>
      <c r="B35" s="108"/>
      <c r="C35" s="108"/>
      <c r="D35" s="108"/>
      <c r="E35" s="108"/>
      <c r="F35" s="108"/>
      <c r="G35" s="108"/>
    </row>
    <row r="36" spans="1:16" ht="12" customHeight="1">
      <c r="A36" s="108" t="s">
        <v>18</v>
      </c>
      <c r="B36" s="108"/>
      <c r="C36" s="108"/>
      <c r="D36" s="108"/>
      <c r="E36" s="108"/>
      <c r="F36" s="108"/>
      <c r="G36" s="108"/>
    </row>
    <row r="37" spans="1:16" ht="12">
      <c r="A37" s="106"/>
      <c r="B37" s="106"/>
      <c r="C37" s="106"/>
      <c r="D37" s="106"/>
      <c r="E37" s="106"/>
      <c r="F37" s="106"/>
      <c r="G37" s="106"/>
    </row>
    <row r="38" spans="1:16" ht="12">
      <c r="A38" s="106"/>
      <c r="B38" s="106"/>
      <c r="C38" s="106"/>
      <c r="D38" s="106"/>
      <c r="E38" s="106"/>
      <c r="F38" s="106"/>
      <c r="G38" s="106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2024-02-20T14:08:42Z</dcterms:modified>
</cp:coreProperties>
</file>